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PR m2\"/>
    </mc:Choice>
  </mc:AlternateContent>
  <xr:revisionPtr revIDLastSave="0" documentId="13_ncr:1_{2C9EBC7A-3EF5-44C8-88A6-C9B9B2A79646}" xr6:coauthVersionLast="47" xr6:coauthVersionMax="47" xr10:uidLastSave="{00000000-0000-0000-0000-000000000000}"/>
  <bookViews>
    <workbookView xWindow="2280" yWindow="273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<sst xmlns="http://schemas.openxmlformats.org/spreadsheetml/2006/main" count="19" uniqueCount="18">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</sst>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name val="ＭＳ Ｐゴシック"/>
      <family val="3"/>
      <charset val="128"/>
    </font>
    <font>
      <sz val="11"/>
      <color rgb="FFFF0000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4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207</v>
      </c>
      <c r="C2" s="4">
        <v>987</v>
      </c>
      <c r="D2" s="5">
        <v>100</v>
      </c>
      <c r="F2" s="17" t="s">
        <v>1</v>
      </c>
      <c r="G2" s="17"/>
      <c r="H2" s="17"/>
      <c r="I2" s="17"/>
      <c r="J2" s="6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7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6" t="s">
        <v>5</v>
      </c>
      <c r="C4" s="7" t="s">
        <v>6</v>
      </c>
      <c r="D4" s="6" t="s">
        <v>7</v>
      </c>
      <c r="E4" s="12"/>
      <c r="F4" s="7" t="s">
        <v>8</v>
      </c>
      <c r="G4" s="7" t="s">
        <v>9</v>
      </c>
      <c r="H4" s="7" t="s">
        <v>10</v>
      </c>
      <c r="I4" s="7" t="s">
        <v>11</v>
      </c>
      <c r="J4" s="7"/>
      <c r="K4" s="7" t="s">
        <v>12</v>
      </c>
      <c r="L4" s="7" t="s">
        <v>13</v>
      </c>
      <c r="M4" s="7" t="s">
        <v>14</v>
      </c>
    </row>
    <row r="5" spans="2:13" x14ac:dyDescent="0.4">
      <c r="B5" s="8">
        <v>4659045458.5013504</v>
      </c>
      <c r="C5" s="9">
        <v>2072.2052763778702</v>
      </c>
      <c r="D5">
        <f t="shared" ref="D5:D36" si="0">C5*0.001</f>
        <v>2.0722052763778702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8">
        <v>13373885263.905199</v>
      </c>
      <c r="C6" s="9">
        <v>2945.0069468920801</v>
      </c>
      <c r="D6">
        <f t="shared" si="0"/>
        <v>2.9450069468920801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8">
        <v>6700907430.5930595</v>
      </c>
      <c r="C7" s="9">
        <v>2339.0795859853401</v>
      </c>
      <c r="D7">
        <f t="shared" si="0"/>
        <v>2.3390795859853402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8">
        <v>32138209521.397598</v>
      </c>
      <c r="C8" s="9">
        <v>3944.6428233935899</v>
      </c>
      <c r="D8">
        <f t="shared" si="0"/>
        <v>3.9446428233935902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8">
        <v>4193223551.8968201</v>
      </c>
      <c r="C9" s="9">
        <v>2000.7053403253401</v>
      </c>
      <c r="D9">
        <f t="shared" si="0"/>
        <v>2.0007053403253399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8">
        <v>3811362619.4575701</v>
      </c>
      <c r="C10" s="9">
        <v>1938.03024019026</v>
      </c>
      <c r="D10">
        <f t="shared" si="0"/>
        <v>1.93803024019026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8">
        <v>3211806997.4858098</v>
      </c>
      <c r="C11" s="9">
        <v>1830.55847257556</v>
      </c>
      <c r="D11">
        <f t="shared" si="0"/>
        <v>1.8305584725755599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8">
        <v>6038484630.7869501</v>
      </c>
      <c r="C12" s="9">
        <v>2259.3132414384499</v>
      </c>
      <c r="D12">
        <f t="shared" si="0"/>
        <v>2.2593132414384498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8">
        <v>884644927.30949497</v>
      </c>
      <c r="C13" s="9">
        <v>1191.0320723540101</v>
      </c>
      <c r="D13">
        <f t="shared" si="0"/>
        <v>1.19103207235401</v>
      </c>
      <c r="F13">
        <v>0.8</v>
      </c>
      <c r="G13" s="10">
        <f t="shared" si="5"/>
        <v>1</v>
      </c>
      <c r="H13">
        <f t="shared" si="1"/>
        <v>0.20972644376899699</v>
      </c>
      <c r="I13">
        <f t="shared" si="3"/>
        <v>20.972644376899702</v>
      </c>
      <c r="K13">
        <f t="shared" si="6"/>
        <v>312816380.06523699</v>
      </c>
      <c r="L13">
        <f t="shared" si="2"/>
        <v>6.56058669437731E-2</v>
      </c>
      <c r="M13">
        <f t="shared" si="4"/>
        <v>6.5605866943773101</v>
      </c>
    </row>
    <row r="14" spans="2:13" x14ac:dyDescent="0.4">
      <c r="B14" s="8">
        <v>30223858700.588299</v>
      </c>
      <c r="C14" s="9">
        <v>3864.7116468889699</v>
      </c>
      <c r="D14">
        <f t="shared" si="0"/>
        <v>3.8647116468889702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8">
        <v>26533449845.698002</v>
      </c>
      <c r="C15" s="9">
        <v>3700.5394003640599</v>
      </c>
      <c r="D15">
        <f t="shared" si="0"/>
        <v>3.7005394003640601</v>
      </c>
      <c r="F15">
        <v>1</v>
      </c>
      <c r="G15" s="10">
        <f t="shared" si="5"/>
        <v>1</v>
      </c>
      <c r="H15">
        <f t="shared" si="1"/>
        <v>0.20972644376899699</v>
      </c>
      <c r="I15">
        <f t="shared" si="3"/>
        <v>20.972644376899702</v>
      </c>
      <c r="K15">
        <f t="shared" si="6"/>
        <v>659963667.60808599</v>
      </c>
      <c r="L15">
        <f t="shared" si="2"/>
        <v>0.138411833024188</v>
      </c>
      <c r="M15">
        <f t="shared" si="4"/>
        <v>13.8411833024188</v>
      </c>
    </row>
    <row r="16" spans="2:13" x14ac:dyDescent="0.4">
      <c r="B16" s="8">
        <v>21761076585.980999</v>
      </c>
      <c r="C16" s="9">
        <v>3463.8620287418498</v>
      </c>
      <c r="D16">
        <f t="shared" si="0"/>
        <v>3.46386202874185</v>
      </c>
      <c r="F16">
        <v>1.1000000000000001</v>
      </c>
      <c r="G16" s="10">
        <f t="shared" si="5"/>
        <v>8</v>
      </c>
      <c r="H16">
        <f t="shared" si="1"/>
        <v>1.6778115501519799</v>
      </c>
      <c r="I16">
        <f t="shared" si="3"/>
        <v>167.78115501519801</v>
      </c>
      <c r="K16">
        <f t="shared" si="6"/>
        <v>6395633287.7618103</v>
      </c>
      <c r="L16">
        <f t="shared" si="2"/>
        <v>1.3413334250929001</v>
      </c>
      <c r="M16">
        <f t="shared" si="4"/>
        <v>134.13334250929</v>
      </c>
    </row>
    <row r="17" spans="2:13" x14ac:dyDescent="0.4">
      <c r="B17" s="8">
        <v>2978125826.9337101</v>
      </c>
      <c r="C17" s="9">
        <v>1785.04077177765</v>
      </c>
      <c r="D17">
        <f t="shared" si="0"/>
        <v>1.78504077177766</v>
      </c>
      <c r="F17">
        <v>1.2</v>
      </c>
      <c r="G17" s="10">
        <f t="shared" si="5"/>
        <v>14</v>
      </c>
      <c r="H17">
        <f t="shared" si="1"/>
        <v>2.9361702127659601</v>
      </c>
      <c r="I17">
        <f t="shared" si="3"/>
        <v>293.61702127659601</v>
      </c>
      <c r="K17">
        <f t="shared" si="6"/>
        <v>14008357992.525999</v>
      </c>
      <c r="L17">
        <f t="shared" si="2"/>
        <v>2.9379231048154901</v>
      </c>
      <c r="M17">
        <f t="shared" si="4"/>
        <v>293.79231048154901</v>
      </c>
    </row>
    <row r="18" spans="2:13" x14ac:dyDescent="0.4">
      <c r="B18" s="8">
        <v>2782788361.1202998</v>
      </c>
      <c r="C18" s="9">
        <v>1745.12759268899</v>
      </c>
      <c r="D18">
        <f t="shared" si="0"/>
        <v>1.74512759268899</v>
      </c>
      <c r="F18">
        <v>1.3</v>
      </c>
      <c r="G18" s="10">
        <f t="shared" si="5"/>
        <v>10</v>
      </c>
      <c r="H18">
        <f t="shared" si="1"/>
        <v>2.0972644376899701</v>
      </c>
      <c r="I18">
        <f t="shared" si="3"/>
        <v>209.726443768997</v>
      </c>
      <c r="K18">
        <f t="shared" si="6"/>
        <v>12673704579.0068</v>
      </c>
      <c r="L18">
        <f t="shared" si="2"/>
        <v>2.65801099073395</v>
      </c>
      <c r="M18">
        <f t="shared" si="4"/>
        <v>265.80109907339499</v>
      </c>
    </row>
    <row r="19" spans="2:13" x14ac:dyDescent="0.4">
      <c r="B19" s="8">
        <v>1531760310.2869899</v>
      </c>
      <c r="C19" s="9">
        <v>1430.2020514488399</v>
      </c>
      <c r="D19">
        <f t="shared" si="0"/>
        <v>1.4302020514488401</v>
      </c>
      <c r="F19">
        <v>1.4</v>
      </c>
      <c r="G19" s="10">
        <f t="shared" si="5"/>
        <v>3</v>
      </c>
      <c r="H19">
        <f t="shared" si="1"/>
        <v>0.629179331306991</v>
      </c>
      <c r="I19">
        <f t="shared" si="3"/>
        <v>62.917933130699097</v>
      </c>
      <c r="K19">
        <f t="shared" si="6"/>
        <v>4630861224.1339598</v>
      </c>
      <c r="L19">
        <f t="shared" si="2"/>
        <v>0.97121405612535905</v>
      </c>
      <c r="M19">
        <f t="shared" si="4"/>
        <v>97.121405612535895</v>
      </c>
    </row>
    <row r="20" spans="2:13" x14ac:dyDescent="0.4">
      <c r="B20" s="8">
        <v>1642956032.358</v>
      </c>
      <c r="C20" s="9">
        <v>1464.0045944651599</v>
      </c>
      <c r="D20">
        <f t="shared" si="0"/>
        <v>1.4640045944651601</v>
      </c>
      <c r="F20">
        <v>1.5</v>
      </c>
      <c r="G20" s="10">
        <f t="shared" si="5"/>
        <v>4</v>
      </c>
      <c r="H20">
        <f t="shared" si="1"/>
        <v>0.83890577507598796</v>
      </c>
      <c r="I20">
        <f t="shared" si="3"/>
        <v>83.890577507598806</v>
      </c>
      <c r="K20">
        <f t="shared" si="6"/>
        <v>7915580672.7739601</v>
      </c>
      <c r="L20">
        <f t="shared" si="2"/>
        <v>1.6601065848674901</v>
      </c>
      <c r="M20">
        <f t="shared" si="4"/>
        <v>166.01065848674901</v>
      </c>
    </row>
    <row r="21" spans="2:13" x14ac:dyDescent="0.4">
      <c r="B21" s="8">
        <v>929980659.10635197</v>
      </c>
      <c r="C21" s="9">
        <v>1211.03984253718</v>
      </c>
      <c r="D21">
        <f t="shared" si="0"/>
        <v>1.21103984253718</v>
      </c>
      <c r="F21">
        <v>1.6</v>
      </c>
      <c r="G21" s="10">
        <f t="shared" si="5"/>
        <v>6</v>
      </c>
      <c r="H21">
        <f t="shared" si="1"/>
        <v>1.25835866261398</v>
      </c>
      <c r="I21">
        <f t="shared" si="3"/>
        <v>125.835866261398</v>
      </c>
      <c r="K21">
        <f t="shared" si="6"/>
        <v>14508608759.9168</v>
      </c>
      <c r="L21">
        <f t="shared" si="2"/>
        <v>3.04283891925306</v>
      </c>
      <c r="M21">
        <f t="shared" si="4"/>
        <v>304.28389192530602</v>
      </c>
    </row>
    <row r="22" spans="2:13" x14ac:dyDescent="0.4">
      <c r="B22" s="8">
        <v>2523124311.24333</v>
      </c>
      <c r="C22" s="9">
        <v>1689.0662154740501</v>
      </c>
      <c r="D22">
        <f t="shared" si="0"/>
        <v>1.6890662154740499</v>
      </c>
      <c r="F22">
        <v>1.7</v>
      </c>
      <c r="G22" s="10">
        <f t="shared" si="5"/>
        <v>5</v>
      </c>
      <c r="H22">
        <f t="shared" si="1"/>
        <v>1.0486322188449799</v>
      </c>
      <c r="I22">
        <f t="shared" si="3"/>
        <v>104.863221884498</v>
      </c>
      <c r="K22">
        <f t="shared" si="6"/>
        <v>14120320532.8897</v>
      </c>
      <c r="L22">
        <f t="shared" si="2"/>
        <v>2.9614046102413201</v>
      </c>
      <c r="M22">
        <f t="shared" si="4"/>
        <v>296.14046102413198</v>
      </c>
    </row>
    <row r="23" spans="2:13" x14ac:dyDescent="0.4">
      <c r="B23" s="8">
        <v>8961695255.1593704</v>
      </c>
      <c r="C23" s="9">
        <v>2577.0955226072901</v>
      </c>
      <c r="D23">
        <f t="shared" si="0"/>
        <v>2.5770955226072898</v>
      </c>
      <c r="F23">
        <v>1.8</v>
      </c>
      <c r="G23" s="10">
        <f t="shared" si="5"/>
        <v>8</v>
      </c>
      <c r="H23">
        <f t="shared" si="1"/>
        <v>1.6778115501519799</v>
      </c>
      <c r="I23">
        <f t="shared" si="3"/>
        <v>167.78115501519801</v>
      </c>
      <c r="K23">
        <f t="shared" si="6"/>
        <v>26435483865.4515</v>
      </c>
      <c r="L23">
        <f t="shared" si="2"/>
        <v>5.5442200204138299</v>
      </c>
      <c r="M23">
        <f t="shared" si="4"/>
        <v>554.42200204138305</v>
      </c>
    </row>
    <row r="24" spans="2:13" x14ac:dyDescent="0.4">
      <c r="B24" s="8">
        <v>1287422759.18837</v>
      </c>
      <c r="C24" s="9">
        <v>1349.71120510837</v>
      </c>
      <c r="D24">
        <f t="shared" si="0"/>
        <v>1.3497112051083699</v>
      </c>
      <c r="F24">
        <v>1.9</v>
      </c>
      <c r="G24" s="10">
        <f t="shared" si="5"/>
        <v>7</v>
      </c>
      <c r="H24">
        <f t="shared" si="1"/>
        <v>1.4680851063829801</v>
      </c>
      <c r="I24">
        <f t="shared" si="3"/>
        <v>146.808510638298</v>
      </c>
      <c r="K24">
        <f t="shared" si="6"/>
        <v>26695917890.601398</v>
      </c>
      <c r="L24">
        <f t="shared" si="2"/>
        <v>5.5988399223449798</v>
      </c>
      <c r="M24">
        <f t="shared" si="4"/>
        <v>559.88399223449801</v>
      </c>
    </row>
    <row r="25" spans="2:13" x14ac:dyDescent="0.4">
      <c r="B25" s="8">
        <v>747956778.31115997</v>
      </c>
      <c r="C25" s="9">
        <v>1126.2270652311399</v>
      </c>
      <c r="D25">
        <f t="shared" si="0"/>
        <v>1.1262270652311399</v>
      </c>
      <c r="F25">
        <v>2</v>
      </c>
      <c r="G25" s="10">
        <f t="shared" si="5"/>
        <v>4</v>
      </c>
      <c r="H25">
        <f t="shared" si="1"/>
        <v>0.83890577507598796</v>
      </c>
      <c r="I25">
        <f t="shared" si="3"/>
        <v>83.890577507598806</v>
      </c>
      <c r="K25">
        <f t="shared" si="6"/>
        <v>17865227922.3176</v>
      </c>
      <c r="L25">
        <f t="shared" si="2"/>
        <v>3.74681071927025</v>
      </c>
      <c r="M25">
        <f t="shared" si="4"/>
        <v>374.68107192702502</v>
      </c>
    </row>
    <row r="26" spans="2:13" x14ac:dyDescent="0.4">
      <c r="B26" s="8">
        <v>3470217443.96597</v>
      </c>
      <c r="C26" s="9">
        <v>1878.39110102991</v>
      </c>
      <c r="D26">
        <f t="shared" si="0"/>
        <v>1.8783911010299099</v>
      </c>
      <c r="F26">
        <v>2.1</v>
      </c>
      <c r="G26" s="10">
        <f t="shared" ref="G26:G54" si="7">COUNTIFS($D$5:$D$750,"&gt;"&amp;F26,$D$5:$D$750,"&lt;"&amp;F27)</f>
        <v>5</v>
      </c>
      <c r="H26">
        <f t="shared" si="1"/>
        <v>1.0486322188449799</v>
      </c>
      <c r="I26">
        <f t="shared" si="3"/>
        <v>104.863221884498</v>
      </c>
      <c r="K26">
        <f t="shared" ref="K26:K54" si="8">SUMIFS($B$5:$B$750,$D$5:$D$750,"&gt;"&amp;F26,$D$5:$D$750,"&lt;"&amp;F27)</f>
        <v>26970275833.606098</v>
      </c>
      <c r="L26">
        <f t="shared" si="2"/>
        <v>5.6563800380511298</v>
      </c>
      <c r="M26">
        <f t="shared" si="4"/>
        <v>565.63800380511304</v>
      </c>
    </row>
    <row r="27" spans="2:13" x14ac:dyDescent="0.4">
      <c r="B27" s="8">
        <v>1232788251.4530101</v>
      </c>
      <c r="C27" s="9">
        <v>1330.3419566668999</v>
      </c>
      <c r="D27">
        <f t="shared" si="0"/>
        <v>1.3303419566668999</v>
      </c>
      <c r="F27">
        <v>2.2000000000000002</v>
      </c>
      <c r="G27" s="10">
        <f t="shared" si="7"/>
        <v>3</v>
      </c>
      <c r="H27">
        <f t="shared" si="1"/>
        <v>0.629179331306991</v>
      </c>
      <c r="I27">
        <f t="shared" si="3"/>
        <v>62.917933130699097</v>
      </c>
      <c r="K27">
        <f t="shared" si="8"/>
        <v>17957155407.1791</v>
      </c>
      <c r="L27">
        <f t="shared" si="2"/>
        <v>3.7660903437548798</v>
      </c>
      <c r="M27">
        <f t="shared" si="4"/>
        <v>376.60903437548802</v>
      </c>
    </row>
    <row r="28" spans="2:13" x14ac:dyDescent="0.4">
      <c r="B28" s="8">
        <v>19072087649.420898</v>
      </c>
      <c r="C28" s="9">
        <v>3314.8702744881898</v>
      </c>
      <c r="D28">
        <f t="shared" si="0"/>
        <v>3.3148702744881899</v>
      </c>
      <c r="F28">
        <v>2.2999999999999998</v>
      </c>
      <c r="G28" s="10">
        <f t="shared" si="7"/>
        <v>3</v>
      </c>
      <c r="H28">
        <f t="shared" si="1"/>
        <v>0.629179331306991</v>
      </c>
      <c r="I28">
        <f t="shared" si="3"/>
        <v>62.917933130699097</v>
      </c>
      <c r="K28">
        <f t="shared" si="8"/>
        <v>20537018631.662601</v>
      </c>
      <c r="L28">
        <f t="shared" si="2"/>
        <v>4.3071558832362404</v>
      </c>
      <c r="M28">
        <f t="shared" si="4"/>
        <v>430.71558832362399</v>
      </c>
    </row>
    <row r="29" spans="2:13" x14ac:dyDescent="0.4">
      <c r="B29" s="8">
        <v>4426372014.4868298</v>
      </c>
      <c r="C29" s="9">
        <v>2037.11914205784</v>
      </c>
      <c r="D29">
        <f t="shared" si="0"/>
        <v>2.0371191420578398</v>
      </c>
      <c r="F29">
        <v>2.4</v>
      </c>
      <c r="G29" s="10">
        <f t="shared" si="7"/>
        <v>3</v>
      </c>
      <c r="H29">
        <f t="shared" si="1"/>
        <v>0.629179331306991</v>
      </c>
      <c r="I29">
        <f t="shared" si="3"/>
        <v>62.917933130699097</v>
      </c>
      <c r="K29">
        <f t="shared" si="8"/>
        <v>22797120496.322399</v>
      </c>
      <c r="L29">
        <f t="shared" si="2"/>
        <v>4.78115900986701</v>
      </c>
      <c r="M29">
        <f t="shared" si="4"/>
        <v>478.11590098670098</v>
      </c>
    </row>
    <row r="30" spans="2:13" x14ac:dyDescent="0.4">
      <c r="B30" s="8">
        <v>1210060525.8510799</v>
      </c>
      <c r="C30" s="9">
        <v>1322.11578530677</v>
      </c>
      <c r="D30">
        <f t="shared" si="0"/>
        <v>1.32211578530677</v>
      </c>
      <c r="F30">
        <v>2.5</v>
      </c>
      <c r="G30" s="10">
        <f t="shared" si="7"/>
        <v>2</v>
      </c>
      <c r="H30">
        <f t="shared" si="1"/>
        <v>0.41945288753799398</v>
      </c>
      <c r="I30">
        <f t="shared" si="3"/>
        <v>41.945288753799403</v>
      </c>
      <c r="K30">
        <f t="shared" si="8"/>
        <v>18055627760.270199</v>
      </c>
      <c r="L30">
        <f t="shared" si="2"/>
        <v>3.78674260017825</v>
      </c>
      <c r="M30">
        <f t="shared" si="4"/>
        <v>378.67426001782502</v>
      </c>
    </row>
    <row r="31" spans="2:13" x14ac:dyDescent="0.4">
      <c r="B31" s="8">
        <v>5526969223.5839796</v>
      </c>
      <c r="C31" s="9">
        <v>2193.6271264887</v>
      </c>
      <c r="D31">
        <f t="shared" si="0"/>
        <v>2.1936271264887002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8">
        <v>5501435986.6439199</v>
      </c>
      <c r="C32" s="9">
        <v>2190.2439055116402</v>
      </c>
      <c r="D32">
        <f t="shared" si="0"/>
        <v>2.1902439055116401</v>
      </c>
      <c r="F32">
        <v>2.7</v>
      </c>
      <c r="G32" s="10">
        <f t="shared" si="7"/>
        <v>3</v>
      </c>
      <c r="H32">
        <f t="shared" si="1"/>
        <v>0.629179331306991</v>
      </c>
      <c r="I32">
        <f t="shared" si="3"/>
        <v>62.917933130699097</v>
      </c>
      <c r="K32">
        <f t="shared" si="8"/>
        <v>31615206016.2034</v>
      </c>
      <c r="L32">
        <f t="shared" si="2"/>
        <v>6.6305447268025501</v>
      </c>
      <c r="M32">
        <f t="shared" si="4"/>
        <v>663.054472680255</v>
      </c>
    </row>
    <row r="33" spans="2:13" x14ac:dyDescent="0.4">
      <c r="B33" s="8">
        <v>12620482582.513599</v>
      </c>
      <c r="C33" s="9">
        <v>2888.6335197088601</v>
      </c>
      <c r="D33">
        <f t="shared" si="0"/>
        <v>2.88863351970886</v>
      </c>
      <c r="F33">
        <v>2.8</v>
      </c>
      <c r="G33" s="10">
        <f t="shared" si="7"/>
        <v>3</v>
      </c>
      <c r="H33">
        <f t="shared" si="1"/>
        <v>0.629179331306991</v>
      </c>
      <c r="I33">
        <f t="shared" si="3"/>
        <v>62.917933130699097</v>
      </c>
      <c r="K33">
        <f t="shared" si="8"/>
        <v>37065534442.284897</v>
      </c>
      <c r="L33">
        <f t="shared" si="2"/>
        <v>7.7736227249776801</v>
      </c>
      <c r="M33">
        <f t="shared" si="4"/>
        <v>777.362272497768</v>
      </c>
    </row>
    <row r="34" spans="2:13" x14ac:dyDescent="0.4">
      <c r="B34" s="8">
        <v>19244624504.372101</v>
      </c>
      <c r="C34" s="9">
        <v>3324.8363433895402</v>
      </c>
      <c r="D34">
        <f t="shared" si="0"/>
        <v>3.3248363433895398</v>
      </c>
      <c r="F34">
        <v>2.9</v>
      </c>
      <c r="G34" s="10">
        <f t="shared" si="7"/>
        <v>4</v>
      </c>
      <c r="H34">
        <f t="shared" si="1"/>
        <v>0.83890577507598796</v>
      </c>
      <c r="I34">
        <f t="shared" si="3"/>
        <v>83.890577507598806</v>
      </c>
      <c r="K34">
        <f t="shared" si="8"/>
        <v>53520318292.428497</v>
      </c>
      <c r="L34">
        <f t="shared" si="2"/>
        <v>11.2246260248558</v>
      </c>
      <c r="M34">
        <f t="shared" si="4"/>
        <v>1122.46260248558</v>
      </c>
    </row>
    <row r="35" spans="2:13" x14ac:dyDescent="0.4">
      <c r="B35" s="8">
        <v>3166805018.55339</v>
      </c>
      <c r="C35" s="9">
        <v>1821.9686533177</v>
      </c>
      <c r="D35">
        <f t="shared" si="0"/>
        <v>1.8219686533177</v>
      </c>
      <c r="F35">
        <v>3</v>
      </c>
      <c r="G35" s="10">
        <f t="shared" si="7"/>
        <v>2</v>
      </c>
      <c r="H35">
        <f t="shared" si="1"/>
        <v>0.41945288753799398</v>
      </c>
      <c r="I35">
        <f t="shared" si="3"/>
        <v>41.945288753799403</v>
      </c>
      <c r="K35">
        <f t="shared" si="8"/>
        <v>30026067740.864899</v>
      </c>
      <c r="L35">
        <f t="shared" si="2"/>
        <v>6.2972604076585998</v>
      </c>
      <c r="M35">
        <f t="shared" si="4"/>
        <v>629.72604076586003</v>
      </c>
    </row>
    <row r="36" spans="2:13" x14ac:dyDescent="0.4">
      <c r="B36" s="8">
        <v>5433866090.3775597</v>
      </c>
      <c r="C36" s="9">
        <v>2181.2399155623498</v>
      </c>
      <c r="D36">
        <f t="shared" si="0"/>
        <v>2.1812399155623501</v>
      </c>
      <c r="F36">
        <v>3.1</v>
      </c>
      <c r="G36" s="10">
        <f t="shared" si="7"/>
        <v>1</v>
      </c>
      <c r="H36">
        <f t="shared" si="1"/>
        <v>0.20972644376899699</v>
      </c>
      <c r="I36">
        <f t="shared" si="3"/>
        <v>20.972644376899702</v>
      </c>
      <c r="K36">
        <f t="shared" si="8"/>
        <v>17000740881.403299</v>
      </c>
      <c r="L36">
        <f t="shared" si="2"/>
        <v>3.5655049264949099</v>
      </c>
      <c r="M36">
        <f t="shared" si="4"/>
        <v>356.55049264949099</v>
      </c>
    </row>
    <row r="37" spans="2:13" x14ac:dyDescent="0.4">
      <c r="B37" s="8">
        <v>1943316912.9477</v>
      </c>
      <c r="C37" s="9">
        <v>1548.27583685991</v>
      </c>
      <c r="D37">
        <f t="shared" ref="D37:D68" si="9">C37*0.001</f>
        <v>1.5482758368599101</v>
      </c>
      <c r="F37">
        <v>3.2</v>
      </c>
      <c r="G37" s="10">
        <f t="shared" si="7"/>
        <v>2</v>
      </c>
      <c r="H37">
        <f t="shared" ref="H37:H55" si="10">G37*$B$2/$C$2</f>
        <v>0.41945288753799398</v>
      </c>
      <c r="I37">
        <f t="shared" si="3"/>
        <v>41.945288753799403</v>
      </c>
      <c r="K37">
        <f t="shared" si="8"/>
        <v>35272846407.883698</v>
      </c>
      <c r="L37">
        <f t="shared" ref="L37:L55" si="11">K37*$B$2/$C$2/10^9</f>
        <v>7.3976486387354798</v>
      </c>
      <c r="M37">
        <f t="shared" si="4"/>
        <v>739.76486387354805</v>
      </c>
    </row>
    <row r="38" spans="2:13" x14ac:dyDescent="0.4">
      <c r="B38" s="8">
        <v>2308532902.5454202</v>
      </c>
      <c r="C38" s="9">
        <v>1639.75569838606</v>
      </c>
      <c r="D38">
        <f t="shared" si="9"/>
        <v>1.6397556983860599</v>
      </c>
      <c r="F38">
        <v>3.3</v>
      </c>
      <c r="G38" s="10">
        <f t="shared" si="7"/>
        <v>4</v>
      </c>
      <c r="H38">
        <f t="shared" si="10"/>
        <v>0.83890577507598796</v>
      </c>
      <c r="I38">
        <f t="shared" si="3"/>
        <v>83.890577507598806</v>
      </c>
      <c r="K38">
        <f t="shared" si="8"/>
        <v>76650433413.302994</v>
      </c>
      <c r="L38">
        <f t="shared" si="11"/>
        <v>16.075622813124301</v>
      </c>
      <c r="M38">
        <f t="shared" si="4"/>
        <v>1607.5622813124301</v>
      </c>
    </row>
    <row r="39" spans="2:13" x14ac:dyDescent="0.4">
      <c r="B39" s="8">
        <v>3285488458.9784799</v>
      </c>
      <c r="C39" s="9">
        <v>1844.4509393199501</v>
      </c>
      <c r="D39">
        <f t="shared" si="9"/>
        <v>1.84445093931995</v>
      </c>
      <c r="F39">
        <v>3.4</v>
      </c>
      <c r="G39" s="10">
        <f t="shared" si="7"/>
        <v>5</v>
      </c>
      <c r="H39">
        <f t="shared" si="10"/>
        <v>1.0486322188449799</v>
      </c>
      <c r="I39">
        <f t="shared" si="3"/>
        <v>104.863221884498</v>
      </c>
      <c r="K39">
        <f t="shared" si="8"/>
        <v>107601101106.795</v>
      </c>
      <c r="L39">
        <f t="shared" si="11"/>
        <v>22.566796280756499</v>
      </c>
      <c r="M39">
        <f t="shared" si="4"/>
        <v>2256.6796280756498</v>
      </c>
    </row>
    <row r="40" spans="2:13" x14ac:dyDescent="0.4">
      <c r="B40" s="8">
        <v>26801657540.0019</v>
      </c>
      <c r="C40" s="9">
        <v>3712.96632560124</v>
      </c>
      <c r="D40">
        <f t="shared" si="9"/>
        <v>3.71296632560124</v>
      </c>
      <c r="F40">
        <v>3.5</v>
      </c>
      <c r="G40" s="10">
        <f t="shared" si="7"/>
        <v>5</v>
      </c>
      <c r="H40">
        <f t="shared" si="10"/>
        <v>1.0486322188449799</v>
      </c>
      <c r="I40">
        <f t="shared" si="3"/>
        <v>104.863221884498</v>
      </c>
      <c r="K40">
        <f t="shared" si="8"/>
        <v>118737780541.93401</v>
      </c>
      <c r="L40">
        <f t="shared" si="11"/>
        <v>24.902452454083502</v>
      </c>
      <c r="M40">
        <f t="shared" si="4"/>
        <v>2490.24524540835</v>
      </c>
    </row>
    <row r="41" spans="2:13" x14ac:dyDescent="0.4">
      <c r="B41" s="8">
        <v>12546139995.316601</v>
      </c>
      <c r="C41" s="9">
        <v>2882.9503893630599</v>
      </c>
      <c r="D41">
        <f t="shared" si="9"/>
        <v>2.8829503893630601</v>
      </c>
      <c r="F41">
        <v>3.6</v>
      </c>
      <c r="G41" s="10">
        <f t="shared" si="7"/>
        <v>5</v>
      </c>
      <c r="H41">
        <f t="shared" si="10"/>
        <v>1.0486322188449799</v>
      </c>
      <c r="I41">
        <f t="shared" si="3"/>
        <v>104.863221884498</v>
      </c>
      <c r="K41">
        <f t="shared" si="8"/>
        <v>127076483457.771</v>
      </c>
      <c r="L41">
        <f t="shared" si="11"/>
        <v>26.651298962268001</v>
      </c>
      <c r="M41">
        <f t="shared" si="4"/>
        <v>2665.1298962268002</v>
      </c>
    </row>
    <row r="42" spans="2:13" x14ac:dyDescent="0.4">
      <c r="B42" s="8">
        <v>10365365470.524401</v>
      </c>
      <c r="C42" s="9">
        <v>2705.1747953623999</v>
      </c>
      <c r="D42">
        <f t="shared" si="9"/>
        <v>2.7051747953623999</v>
      </c>
      <c r="F42">
        <v>3.7</v>
      </c>
      <c r="G42" s="10">
        <f t="shared" si="7"/>
        <v>4</v>
      </c>
      <c r="H42">
        <f t="shared" si="10"/>
        <v>0.83890577507598796</v>
      </c>
      <c r="I42">
        <f t="shared" si="3"/>
        <v>83.890577507598806</v>
      </c>
      <c r="K42">
        <f t="shared" si="8"/>
        <v>108610924156.722</v>
      </c>
      <c r="L42">
        <f t="shared" si="11"/>
        <v>22.778582877853601</v>
      </c>
      <c r="M42">
        <f t="shared" si="4"/>
        <v>2277.8582877853601</v>
      </c>
    </row>
    <row r="43" spans="2:13" x14ac:dyDescent="0.4">
      <c r="B43" s="8">
        <v>3267737639.6835399</v>
      </c>
      <c r="C43" s="9">
        <v>1841.1232092345499</v>
      </c>
      <c r="D43">
        <f t="shared" si="9"/>
        <v>1.84112320923455</v>
      </c>
      <c r="F43">
        <v>3.8</v>
      </c>
      <c r="G43" s="10">
        <f t="shared" si="7"/>
        <v>3</v>
      </c>
      <c r="H43">
        <f t="shared" si="10"/>
        <v>0.629179331306991</v>
      </c>
      <c r="I43">
        <f t="shared" si="3"/>
        <v>62.917933130699097</v>
      </c>
      <c r="K43">
        <f t="shared" si="8"/>
        <v>90107645319.078094</v>
      </c>
      <c r="L43">
        <f t="shared" si="11"/>
        <v>18.8979560091684</v>
      </c>
      <c r="M43">
        <f t="shared" si="4"/>
        <v>1889.7956009168399</v>
      </c>
    </row>
    <row r="44" spans="2:13" x14ac:dyDescent="0.4">
      <c r="B44" s="8">
        <v>5978861349.9932098</v>
      </c>
      <c r="C44" s="9">
        <v>2251.8525683968201</v>
      </c>
      <c r="D44">
        <f t="shared" si="9"/>
        <v>2.2518525683968198</v>
      </c>
      <c r="F44">
        <v>3.9</v>
      </c>
      <c r="G44" s="10">
        <f t="shared" si="7"/>
        <v>1</v>
      </c>
      <c r="H44">
        <f t="shared" si="10"/>
        <v>0.20972644376899699</v>
      </c>
      <c r="I44">
        <f t="shared" si="3"/>
        <v>20.972644376899702</v>
      </c>
      <c r="K44">
        <f t="shared" si="8"/>
        <v>32138209521.397598</v>
      </c>
      <c r="L44">
        <f t="shared" si="11"/>
        <v>6.7402323920256499</v>
      </c>
      <c r="M44">
        <f t="shared" si="4"/>
        <v>674.02323920256504</v>
      </c>
    </row>
    <row r="45" spans="2:13" x14ac:dyDescent="0.4">
      <c r="B45" s="8">
        <v>825036701.12896097</v>
      </c>
      <c r="C45" s="9">
        <v>1163.6567203049101</v>
      </c>
      <c r="D45">
        <f t="shared" si="9"/>
        <v>1.16365672030491</v>
      </c>
      <c r="F45">
        <v>4</v>
      </c>
      <c r="G45" s="10">
        <f t="shared" si="7"/>
        <v>3</v>
      </c>
      <c r="H45">
        <f t="shared" si="10"/>
        <v>0.629179331306991</v>
      </c>
      <c r="I45">
        <f t="shared" si="3"/>
        <v>62.917933130699097</v>
      </c>
      <c r="K45">
        <f t="shared" si="8"/>
        <v>105158111867.92101</v>
      </c>
      <c r="L45">
        <f t="shared" si="11"/>
        <v>22.0544368355214</v>
      </c>
      <c r="M45">
        <f t="shared" si="4"/>
        <v>2205.4436835521401</v>
      </c>
    </row>
    <row r="46" spans="2:13" x14ac:dyDescent="0.4">
      <c r="B46" s="8">
        <v>7359688188.33741</v>
      </c>
      <c r="C46" s="9">
        <v>2413.34974109415</v>
      </c>
      <c r="D46">
        <f t="shared" si="9"/>
        <v>2.4133497410941498</v>
      </c>
      <c r="F46">
        <v>4.0999999999999996</v>
      </c>
      <c r="G46" s="10">
        <f t="shared" si="7"/>
        <v>1</v>
      </c>
      <c r="H46">
        <f t="shared" si="10"/>
        <v>0.20972644376899699</v>
      </c>
      <c r="I46">
        <f t="shared" si="3"/>
        <v>20.972644376899702</v>
      </c>
      <c r="K46">
        <f t="shared" si="8"/>
        <v>38315123072.022102</v>
      </c>
      <c r="L46">
        <f t="shared" si="11"/>
        <v>8.0356945044666404</v>
      </c>
      <c r="M46">
        <f t="shared" si="4"/>
        <v>803.56945044666395</v>
      </c>
    </row>
    <row r="47" spans="2:13" x14ac:dyDescent="0.4">
      <c r="B47" s="8">
        <v>4962351498.4062595</v>
      </c>
      <c r="C47" s="9">
        <v>2116.2304888251701</v>
      </c>
      <c r="D47">
        <f t="shared" si="9"/>
        <v>2.11623048882517</v>
      </c>
      <c r="F47">
        <v>4.2</v>
      </c>
      <c r="G47" s="10">
        <f t="shared" si="7"/>
        <v>1</v>
      </c>
      <c r="H47">
        <f t="shared" si="10"/>
        <v>0.20972644376899699</v>
      </c>
      <c r="I47">
        <f t="shared" si="3"/>
        <v>20.972644376899702</v>
      </c>
      <c r="K47">
        <f t="shared" si="8"/>
        <v>40202855296.8368</v>
      </c>
      <c r="L47">
        <f t="shared" si="11"/>
        <v>8.4316018707651708</v>
      </c>
      <c r="M47">
        <f t="shared" si="4"/>
        <v>843.16018707651699</v>
      </c>
    </row>
    <row r="48" spans="2:13" x14ac:dyDescent="0.4">
      <c r="B48" s="8">
        <v>23555203816.094299</v>
      </c>
      <c r="C48" s="9">
        <v>3556.5540624035002</v>
      </c>
      <c r="D48">
        <f t="shared" si="9"/>
        <v>3.5565540624034999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8">
        <v>1091542529.13853</v>
      </c>
      <c r="C49" s="9">
        <v>1277.46010611983</v>
      </c>
      <c r="D49">
        <f t="shared" si="9"/>
        <v>1.2774601061198301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8">
        <v>1056675186.97691</v>
      </c>
      <c r="C50" s="9">
        <v>1263.7106018997799</v>
      </c>
      <c r="D50">
        <f t="shared" si="9"/>
        <v>1.2637106018997799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8">
        <v>10479501227.825001</v>
      </c>
      <c r="C51" s="9">
        <v>2715.0677022800301</v>
      </c>
      <c r="D51">
        <f t="shared" si="9"/>
        <v>2.71506770228003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8">
        <v>5939809426.3989296</v>
      </c>
      <c r="C52" s="9">
        <v>2246.9390723208599</v>
      </c>
      <c r="D52">
        <f t="shared" si="9"/>
        <v>2.2469390723208602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8">
        <v>983380545.64484799</v>
      </c>
      <c r="C53" s="9">
        <v>1233.7892919167</v>
      </c>
      <c r="D53">
        <f t="shared" si="9"/>
        <v>1.2337892919166999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8">
        <v>1155684287.4200499</v>
      </c>
      <c r="C54" s="9">
        <v>1302.00762852752</v>
      </c>
      <c r="D54">
        <f t="shared" si="9"/>
        <v>1.3020076285275199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8">
        <v>28335969337.3522</v>
      </c>
      <c r="C55" s="9">
        <v>3782.5076687342298</v>
      </c>
      <c r="D55">
        <f t="shared" si="9"/>
        <v>3.7825076687342301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8">
        <v>9093932505.1108608</v>
      </c>
      <c r="C56" s="9">
        <v>2589.7094094151198</v>
      </c>
      <c r="D56">
        <f t="shared" si="9"/>
        <v>2.5897094094151201</v>
      </c>
    </row>
    <row r="57" spans="2:13" x14ac:dyDescent="0.4">
      <c r="B57" s="8">
        <v>4116372326.7189498</v>
      </c>
      <c r="C57" s="9">
        <v>1988.4072708833801</v>
      </c>
      <c r="D57">
        <f t="shared" si="9"/>
        <v>1.98840727088338</v>
      </c>
      <c r="F57" s="13" t="s">
        <v>15</v>
      </c>
      <c r="G57" s="14">
        <f>SUM(G5:G55)</f>
        <v>134</v>
      </c>
      <c r="H57" s="14">
        <f>SUM(H5:H55)</f>
        <v>28.103343465045601</v>
      </c>
      <c r="I57" s="14">
        <f>SUM(I5:I55)</f>
        <v>2810.33434650456</v>
      </c>
      <c r="J57" s="14"/>
      <c r="K57" s="14"/>
      <c r="L57" s="14">
        <f t="shared" ref="L57:M57" si="12">SUM(L5:L55)</f>
        <v>272.98813037777199</v>
      </c>
      <c r="M57" s="14">
        <f t="shared" si="12"/>
        <v>27298.813037777199</v>
      </c>
    </row>
    <row r="58" spans="2:13" x14ac:dyDescent="0.4">
      <c r="B58" s="8">
        <v>22092077970.785999</v>
      </c>
      <c r="C58" s="9">
        <v>3481.3363252766299</v>
      </c>
      <c r="D58">
        <f t="shared" si="9"/>
        <v>3.4813363252766298</v>
      </c>
    </row>
    <row r="59" spans="2:13" x14ac:dyDescent="0.4">
      <c r="B59" s="8">
        <v>994317958.50511301</v>
      </c>
      <c r="C59" s="9">
        <v>1238.3466121230399</v>
      </c>
      <c r="D59">
        <f t="shared" si="9"/>
        <v>1.23834661212304</v>
      </c>
    </row>
    <row r="60" spans="2:13" x14ac:dyDescent="0.4">
      <c r="B60" s="8">
        <v>1434775874.06529</v>
      </c>
      <c r="C60" s="9">
        <v>1399.35685953389</v>
      </c>
      <c r="D60">
        <f t="shared" si="9"/>
        <v>1.3993568595338901</v>
      </c>
    </row>
    <row r="61" spans="2:13" x14ac:dyDescent="0.4">
      <c r="B61" s="8">
        <v>2138416985.0763199</v>
      </c>
      <c r="C61" s="9">
        <v>1598.44583496012</v>
      </c>
      <c r="D61">
        <f t="shared" si="9"/>
        <v>1.59844583496012</v>
      </c>
    </row>
    <row r="62" spans="2:13" x14ac:dyDescent="0.4">
      <c r="B62" s="8">
        <v>35691082174.891899</v>
      </c>
      <c r="C62" s="9">
        <v>4084.9526918899401</v>
      </c>
      <c r="D62">
        <f t="shared" si="9"/>
        <v>4.0849526918899404</v>
      </c>
    </row>
    <row r="63" spans="2:13" x14ac:dyDescent="0.4">
      <c r="B63" s="8">
        <v>13268797704.690399</v>
      </c>
      <c r="C63" s="9">
        <v>2937.2730249103702</v>
      </c>
      <c r="D63">
        <f t="shared" si="9"/>
        <v>2.93727302491037</v>
      </c>
    </row>
    <row r="64" spans="2:13" x14ac:dyDescent="0.4">
      <c r="B64" s="8">
        <v>1159478038.9254799</v>
      </c>
      <c r="C64" s="9">
        <v>1303.4307675718401</v>
      </c>
      <c r="D64">
        <f t="shared" si="9"/>
        <v>1.30343076757184</v>
      </c>
    </row>
    <row r="65" spans="2:4" x14ac:dyDescent="0.4">
      <c r="B65" s="8">
        <v>38315123072.022102</v>
      </c>
      <c r="C65" s="9">
        <v>4182.7046662622297</v>
      </c>
      <c r="D65">
        <f t="shared" si="9"/>
        <v>4.1827046662622296</v>
      </c>
    </row>
    <row r="66" spans="2:4" x14ac:dyDescent="0.4">
      <c r="B66" s="8">
        <v>1086824152.6861601</v>
      </c>
      <c r="C66" s="9">
        <v>1275.61676868518</v>
      </c>
      <c r="D66">
        <f t="shared" si="9"/>
        <v>1.27561676868518</v>
      </c>
    </row>
    <row r="67" spans="2:4" x14ac:dyDescent="0.4">
      <c r="B67" s="8">
        <v>26939847433.669998</v>
      </c>
      <c r="C67" s="9">
        <v>3719.33676614255</v>
      </c>
      <c r="D67">
        <f t="shared" si="9"/>
        <v>3.71933676614255</v>
      </c>
    </row>
    <row r="68" spans="2:4" x14ac:dyDescent="0.4">
      <c r="B68" s="8">
        <v>19210001273.699501</v>
      </c>
      <c r="C68" s="9">
        <v>3322.8412290207302</v>
      </c>
      <c r="D68">
        <f t="shared" si="9"/>
        <v>3.3228412290207299</v>
      </c>
    </row>
    <row r="69" spans="2:4" x14ac:dyDescent="0.4">
      <c r="B69" s="8">
        <v>3610211806.5812001</v>
      </c>
      <c r="C69" s="9">
        <v>1903.3179932809501</v>
      </c>
      <c r="D69">
        <f t="shared" ref="D69:D132" si="13">C69*0.001</f>
        <v>1.9033179932809501</v>
      </c>
    </row>
    <row r="70" spans="2:4" x14ac:dyDescent="0.4">
      <c r="B70" s="8">
        <v>30949632862.075199</v>
      </c>
      <c r="C70" s="9">
        <v>3895.4020914490302</v>
      </c>
      <c r="D70">
        <f t="shared" si="13"/>
        <v>3.8954020914490299</v>
      </c>
    </row>
    <row r="71" spans="2:4" x14ac:dyDescent="0.4">
      <c r="B71" s="8">
        <v>2361444535.4527102</v>
      </c>
      <c r="C71" s="9">
        <v>1652.1889341628901</v>
      </c>
      <c r="D71">
        <f t="shared" si="13"/>
        <v>1.6521889341628899</v>
      </c>
    </row>
    <row r="72" spans="2:4" x14ac:dyDescent="0.4">
      <c r="B72" s="8">
        <v>17000740881.403299</v>
      </c>
      <c r="C72" s="9">
        <v>3190.2379375263399</v>
      </c>
      <c r="D72">
        <f t="shared" si="13"/>
        <v>3.1902379375263399</v>
      </c>
    </row>
    <row r="73" spans="2:4" x14ac:dyDescent="0.4">
      <c r="B73" s="8">
        <v>20865292521.976002</v>
      </c>
      <c r="C73" s="9">
        <v>3415.66512235339</v>
      </c>
      <c r="D73">
        <f t="shared" si="13"/>
        <v>3.4156651223533898</v>
      </c>
    </row>
    <row r="74" spans="2:4" x14ac:dyDescent="0.4">
      <c r="B74" s="8">
        <v>3691953762.83605</v>
      </c>
      <c r="C74" s="9">
        <v>1917.5758153288</v>
      </c>
      <c r="D74">
        <f t="shared" si="13"/>
        <v>1.9175758153288001</v>
      </c>
    </row>
    <row r="75" spans="2:4" x14ac:dyDescent="0.4">
      <c r="B75" s="8">
        <v>1274744796.25157</v>
      </c>
      <c r="C75" s="9">
        <v>1345.2661314331899</v>
      </c>
      <c r="D75">
        <f t="shared" si="13"/>
        <v>1.34526613143319</v>
      </c>
    </row>
    <row r="76" spans="2:4" x14ac:dyDescent="0.4">
      <c r="B76" s="9">
        <v>3018202546.4240899</v>
      </c>
      <c r="C76" s="9">
        <v>1793.0122345182299</v>
      </c>
      <c r="D76">
        <f t="shared" si="13"/>
        <v>1.79301223451823</v>
      </c>
    </row>
    <row r="77" spans="2:4" x14ac:dyDescent="0.4">
      <c r="B77" s="9">
        <v>796400367.880826</v>
      </c>
      <c r="C77" s="9">
        <v>1150.0346965565</v>
      </c>
      <c r="D77">
        <f t="shared" si="13"/>
        <v>1.1500346965565</v>
      </c>
    </row>
    <row r="78" spans="2:4" x14ac:dyDescent="0.4">
      <c r="B78" s="9">
        <v>1220441335.8644099</v>
      </c>
      <c r="C78" s="9">
        <v>1325.8857267636499</v>
      </c>
      <c r="D78">
        <f t="shared" si="13"/>
        <v>1.3258857267636499</v>
      </c>
    </row>
    <row r="79" spans="2:4" x14ac:dyDescent="0.4">
      <c r="B79" s="9">
        <v>34230233380.214199</v>
      </c>
      <c r="C79" s="9">
        <v>4028.4416666604602</v>
      </c>
      <c r="D79">
        <f t="shared" si="13"/>
        <v>4.0284416666604601</v>
      </c>
    </row>
    <row r="80" spans="2:4" x14ac:dyDescent="0.4">
      <c r="B80" s="9">
        <v>13574278183.663401</v>
      </c>
      <c r="C80" s="9">
        <v>2959.6433121914902</v>
      </c>
      <c r="D80">
        <f t="shared" si="13"/>
        <v>2.9596433121914898</v>
      </c>
    </row>
    <row r="81" spans="2:4" x14ac:dyDescent="0.4">
      <c r="B81" s="9">
        <v>1436500332.7792399</v>
      </c>
      <c r="C81" s="9">
        <v>1399.91726459704</v>
      </c>
      <c r="D81">
        <f t="shared" si="13"/>
        <v>1.3999172645970399</v>
      </c>
    </row>
    <row r="82" spans="2:4" x14ac:dyDescent="0.4">
      <c r="B82" s="9">
        <v>7997858323.0592699</v>
      </c>
      <c r="C82" s="9">
        <v>2481.1805121112702</v>
      </c>
      <c r="D82">
        <f t="shared" si="13"/>
        <v>2.48118051211127</v>
      </c>
    </row>
    <row r="83" spans="2:4" x14ac:dyDescent="0.4">
      <c r="B83" s="9">
        <v>40202855296.8368</v>
      </c>
      <c r="C83" s="9">
        <v>4250.2984383333096</v>
      </c>
      <c r="D83">
        <f t="shared" si="13"/>
        <v>4.25029843833331</v>
      </c>
    </row>
    <row r="84" spans="2:4" x14ac:dyDescent="0.4">
      <c r="B84" s="9">
        <v>2760729915.8584499</v>
      </c>
      <c r="C84" s="9">
        <v>1740.5042964894301</v>
      </c>
      <c r="D84">
        <f t="shared" si="13"/>
        <v>1.7405042964894299</v>
      </c>
    </row>
    <row r="85" spans="2:4" x14ac:dyDescent="0.4">
      <c r="B85" s="9">
        <v>3684009692.5901799</v>
      </c>
      <c r="C85" s="9">
        <v>1916.1994622253101</v>
      </c>
      <c r="D85">
        <f t="shared" si="13"/>
        <v>1.91619946222531</v>
      </c>
    </row>
    <row r="86" spans="2:4" x14ac:dyDescent="0.4">
      <c r="B86" s="9">
        <v>35236796312.814697</v>
      </c>
      <c r="C86" s="9">
        <v>4067.54716896645</v>
      </c>
      <c r="D86">
        <f t="shared" si="13"/>
        <v>4.06754716896645</v>
      </c>
    </row>
    <row r="87" spans="2:4" x14ac:dyDescent="0.4">
      <c r="B87" s="9">
        <v>24239267439.174702</v>
      </c>
      <c r="C87" s="9">
        <v>3590.6545351688501</v>
      </c>
      <c r="D87">
        <f t="shared" si="13"/>
        <v>3.5906545351688499</v>
      </c>
    </row>
    <row r="88" spans="2:4" x14ac:dyDescent="0.4">
      <c r="B88" s="9">
        <v>1038750129.12918</v>
      </c>
      <c r="C88" s="9">
        <v>1256.52410026707</v>
      </c>
      <c r="D88">
        <f t="shared" si="13"/>
        <v>1.25652410026707</v>
      </c>
    </row>
    <row r="89" spans="2:4" x14ac:dyDescent="0.4">
      <c r="B89" s="9">
        <v>849266220.87898099</v>
      </c>
      <c r="C89" s="9">
        <v>1174.9383410279499</v>
      </c>
      <c r="D89">
        <f t="shared" si="13"/>
        <v>1.1749383410279499</v>
      </c>
    </row>
    <row r="90" spans="2:4" x14ac:dyDescent="0.4">
      <c r="B90" s="9">
        <v>2534673512.76158</v>
      </c>
      <c r="C90" s="9">
        <v>1691.6394375587199</v>
      </c>
      <c r="D90">
        <f t="shared" si="13"/>
        <v>1.69163943755872</v>
      </c>
    </row>
    <row r="91" spans="2:4" x14ac:dyDescent="0.4">
      <c r="B91" s="9">
        <v>919015094.56094003</v>
      </c>
      <c r="C91" s="9">
        <v>1206.2611500591299</v>
      </c>
      <c r="D91">
        <f t="shared" si="13"/>
        <v>1.20626115005913</v>
      </c>
    </row>
    <row r="92" spans="2:4" x14ac:dyDescent="0.4">
      <c r="B92" s="9">
        <v>24733600656.207901</v>
      </c>
      <c r="C92" s="9">
        <v>3614.8996082599001</v>
      </c>
      <c r="D92">
        <f t="shared" si="13"/>
        <v>3.6148996082599001</v>
      </c>
    </row>
    <row r="93" spans="2:4" x14ac:dyDescent="0.4">
      <c r="B93" s="9">
        <v>18098507056.555698</v>
      </c>
      <c r="C93" s="9">
        <v>3257.47713800566</v>
      </c>
      <c r="D93">
        <f t="shared" si="13"/>
        <v>3.25747713800566</v>
      </c>
    </row>
    <row r="94" spans="2:4" x14ac:dyDescent="0.4">
      <c r="B94" s="9">
        <v>312816380.06523699</v>
      </c>
      <c r="C94" s="9">
        <v>842.22918761967901</v>
      </c>
      <c r="D94">
        <f t="shared" si="13"/>
        <v>0.84222918761967902</v>
      </c>
    </row>
    <row r="95" spans="2:4" x14ac:dyDescent="0.4">
      <c r="B95" s="9">
        <v>25029760901.300301</v>
      </c>
      <c r="C95" s="9">
        <v>3629.2706749446802</v>
      </c>
      <c r="D95">
        <f t="shared" si="13"/>
        <v>3.6292706749446801</v>
      </c>
    </row>
    <row r="96" spans="2:4" x14ac:dyDescent="0.4">
      <c r="B96" s="9">
        <v>2458512112.3976402</v>
      </c>
      <c r="C96" s="9">
        <v>1674.52348682618</v>
      </c>
      <c r="D96">
        <f t="shared" si="13"/>
        <v>1.67452348682618</v>
      </c>
    </row>
    <row r="97" spans="2:4" x14ac:dyDescent="0.4">
      <c r="B97" s="9">
        <v>3496338802.03056</v>
      </c>
      <c r="C97" s="9">
        <v>1883.09239403884</v>
      </c>
      <c r="D97">
        <f t="shared" si="13"/>
        <v>1.88309239403884</v>
      </c>
    </row>
    <row r="98" spans="2:4" x14ac:dyDescent="0.4">
      <c r="B98" s="9">
        <v>14742725667.863899</v>
      </c>
      <c r="C98" s="9">
        <v>3042.23707021072</v>
      </c>
      <c r="D98">
        <f t="shared" si="13"/>
        <v>3.04223707021072</v>
      </c>
    </row>
    <row r="99" spans="2:4" x14ac:dyDescent="0.4">
      <c r="B99" s="9">
        <v>28934153756.4146</v>
      </c>
      <c r="C99" s="9">
        <v>3808.9393219983899</v>
      </c>
      <c r="D99">
        <f t="shared" si="13"/>
        <v>3.8089393219983898</v>
      </c>
    </row>
    <row r="100" spans="2:4" x14ac:dyDescent="0.4">
      <c r="B100" s="9">
        <v>1261808377.2083299</v>
      </c>
      <c r="C100" s="9">
        <v>1340.6999546524601</v>
      </c>
      <c r="D100">
        <f t="shared" si="13"/>
        <v>1.3406999546524601</v>
      </c>
    </row>
    <row r="101" spans="2:4" x14ac:dyDescent="0.4">
      <c r="B101" s="9">
        <v>922936054.07792902</v>
      </c>
      <c r="C101" s="9">
        <v>1207.97421247077</v>
      </c>
      <c r="D101">
        <f t="shared" si="13"/>
        <v>1.20797421247077</v>
      </c>
    </row>
    <row r="102" spans="2:4" x14ac:dyDescent="0.4">
      <c r="B102" s="9">
        <v>7439573984.9257202</v>
      </c>
      <c r="C102" s="9">
        <v>2422.0502449926298</v>
      </c>
      <c r="D102">
        <f t="shared" si="13"/>
        <v>2.4220502449926302</v>
      </c>
    </row>
    <row r="103" spans="2:4" x14ac:dyDescent="0.4">
      <c r="B103" s="9">
        <v>7018542969.9148903</v>
      </c>
      <c r="C103" s="9">
        <v>2375.4694360605199</v>
      </c>
      <c r="D103">
        <f t="shared" si="13"/>
        <v>2.37546943606052</v>
      </c>
    </row>
    <row r="104" spans="2:4" x14ac:dyDescent="0.4">
      <c r="B104" s="9">
        <v>15283342073.000999</v>
      </c>
      <c r="C104" s="9">
        <v>3078.9778912468</v>
      </c>
      <c r="D104">
        <f t="shared" si="13"/>
        <v>3.0789778912468</v>
      </c>
    </row>
    <row r="105" spans="2:4" x14ac:dyDescent="0.4">
      <c r="B105" s="9">
        <v>26486626726.791401</v>
      </c>
      <c r="C105" s="9">
        <v>3698.3613594375202</v>
      </c>
      <c r="D105">
        <f t="shared" si="13"/>
        <v>3.69836135943752</v>
      </c>
    </row>
    <row r="106" spans="2:4" x14ac:dyDescent="0.4">
      <c r="B106" s="9">
        <v>25765020324.250401</v>
      </c>
      <c r="C106" s="9">
        <v>3664.4653741064199</v>
      </c>
      <c r="D106">
        <f t="shared" si="13"/>
        <v>3.6644653741064199</v>
      </c>
    </row>
    <row r="107" spans="2:4" x14ac:dyDescent="0.4">
      <c r="B107" s="9">
        <v>24070147778.479698</v>
      </c>
      <c r="C107" s="9">
        <v>3582.28425941859</v>
      </c>
      <c r="D107">
        <f t="shared" si="13"/>
        <v>3.5822842594185902</v>
      </c>
    </row>
    <row r="108" spans="2:4" x14ac:dyDescent="0.4">
      <c r="B108" s="9">
        <v>17174339351.327999</v>
      </c>
      <c r="C108" s="9">
        <v>3201.0599361577601</v>
      </c>
      <c r="D108">
        <f t="shared" si="13"/>
        <v>3.2010599361577601</v>
      </c>
    </row>
    <row r="109" spans="2:4" x14ac:dyDescent="0.4">
      <c r="B109" s="9">
        <v>1873336271.3623099</v>
      </c>
      <c r="C109" s="9">
        <v>1529.46322776016</v>
      </c>
      <c r="D109">
        <f t="shared" si="13"/>
        <v>1.5294632277601601</v>
      </c>
    </row>
    <row r="110" spans="2:4" x14ac:dyDescent="0.4">
      <c r="B110" s="9">
        <v>2322321385.5161099</v>
      </c>
      <c r="C110" s="9">
        <v>1643.01388276952</v>
      </c>
      <c r="D110">
        <f t="shared" si="13"/>
        <v>1.64301388276952</v>
      </c>
    </row>
    <row r="111" spans="2:4" x14ac:dyDescent="0.4">
      <c r="B111" s="9">
        <v>11898911864.4547</v>
      </c>
      <c r="C111" s="9">
        <v>2832.4975428954899</v>
      </c>
      <c r="D111">
        <f t="shared" si="13"/>
        <v>2.8324975428954899</v>
      </c>
    </row>
    <row r="112" spans="2:4" x14ac:dyDescent="0.4">
      <c r="B112" s="9">
        <v>1960510503.38762</v>
      </c>
      <c r="C112" s="9">
        <v>1552.82858472366</v>
      </c>
      <c r="D112">
        <f t="shared" si="13"/>
        <v>1.55282858472366</v>
      </c>
    </row>
    <row r="113" spans="2:4" x14ac:dyDescent="0.4">
      <c r="B113" s="9">
        <v>6817568231.1546898</v>
      </c>
      <c r="C113" s="9">
        <v>2352.5757908279002</v>
      </c>
      <c r="D113">
        <f t="shared" si="13"/>
        <v>2.3525757908278999</v>
      </c>
    </row>
    <row r="114" spans="2:4" x14ac:dyDescent="0.4">
      <c r="B114" s="9">
        <v>19123719985.810501</v>
      </c>
      <c r="C114" s="9">
        <v>3317.8589401089298</v>
      </c>
      <c r="D114">
        <f t="shared" si="13"/>
        <v>3.31785894010893</v>
      </c>
    </row>
    <row r="115" spans="2:4" x14ac:dyDescent="0.4">
      <c r="B115" s="9">
        <v>1456144881.48897</v>
      </c>
      <c r="C115" s="9">
        <v>1406.26981598715</v>
      </c>
      <c r="D115">
        <f t="shared" si="13"/>
        <v>1.4062698159871501</v>
      </c>
    </row>
    <row r="116" spans="2:4" x14ac:dyDescent="0.4">
      <c r="B116" s="9">
        <v>752755411.36664796</v>
      </c>
      <c r="C116" s="9">
        <v>1128.6304277936199</v>
      </c>
      <c r="D116">
        <f t="shared" si="13"/>
        <v>1.1286304277936201</v>
      </c>
    </row>
    <row r="117" spans="2:4" x14ac:dyDescent="0.4">
      <c r="B117" s="9">
        <v>659963667.60808599</v>
      </c>
      <c r="C117" s="9">
        <v>1080.20736745473</v>
      </c>
      <c r="D117">
        <f t="shared" si="13"/>
        <v>1.0802073674547299</v>
      </c>
    </row>
    <row r="118" spans="2:4" x14ac:dyDescent="0.4">
      <c r="B118" s="9">
        <v>10770339317.854099</v>
      </c>
      <c r="C118" s="9">
        <v>2739.9559947539401</v>
      </c>
      <c r="D118">
        <f t="shared" si="13"/>
        <v>2.7399559947539398</v>
      </c>
    </row>
    <row r="119" spans="2:4" x14ac:dyDescent="0.4">
      <c r="B119" s="9">
        <v>4182023905.7940602</v>
      </c>
      <c r="C119" s="9">
        <v>1998.92252970205</v>
      </c>
      <c r="D119">
        <f t="shared" si="13"/>
        <v>1.9989225297020501</v>
      </c>
    </row>
    <row r="120" spans="2:4" x14ac:dyDescent="0.4">
      <c r="B120" s="9">
        <v>909573666.94151795</v>
      </c>
      <c r="C120" s="9">
        <v>1202.11611396892</v>
      </c>
      <c r="D120">
        <f t="shared" si="13"/>
        <v>1.20211611396892</v>
      </c>
    </row>
    <row r="121" spans="2:4" x14ac:dyDescent="0.4">
      <c r="B121" s="9">
        <v>23064947613.6875</v>
      </c>
      <c r="C121" s="9">
        <v>3531.7065982494501</v>
      </c>
      <c r="D121">
        <f t="shared" si="13"/>
        <v>3.5317065982494502</v>
      </c>
    </row>
    <row r="122" spans="2:4" x14ac:dyDescent="0.4">
      <c r="B122" s="9">
        <v>21780866378.511501</v>
      </c>
      <c r="C122" s="9">
        <v>3464.9117369417399</v>
      </c>
      <c r="D122">
        <f t="shared" si="13"/>
        <v>3.4649117369417399</v>
      </c>
    </row>
    <row r="123" spans="2:4" x14ac:dyDescent="0.4">
      <c r="B123" s="9">
        <v>714405838.77357805</v>
      </c>
      <c r="C123" s="9">
        <v>1109.1291623249599</v>
      </c>
      <c r="D123">
        <f t="shared" si="13"/>
        <v>1.1091291623249599</v>
      </c>
    </row>
    <row r="124" spans="2:4" x14ac:dyDescent="0.4">
      <c r="B124" s="9">
        <v>3142754947.2905598</v>
      </c>
      <c r="C124" s="9">
        <v>1817.3446583134601</v>
      </c>
      <c r="D124">
        <f t="shared" si="13"/>
        <v>1.81734465831346</v>
      </c>
    </row>
    <row r="125" spans="2:4" x14ac:dyDescent="0.4">
      <c r="B125" s="9">
        <v>1051725010.4476399</v>
      </c>
      <c r="C125" s="9">
        <v>1261.7341558405999</v>
      </c>
      <c r="D125">
        <f t="shared" si="13"/>
        <v>1.2617341558405999</v>
      </c>
    </row>
    <row r="126" spans="2:4" x14ac:dyDescent="0.4">
      <c r="B126" s="9">
        <v>957241090.91578698</v>
      </c>
      <c r="C126" s="9">
        <v>1222.7590999195199</v>
      </c>
      <c r="D126">
        <f t="shared" si="13"/>
        <v>1.2227590999195199</v>
      </c>
    </row>
    <row r="127" spans="2:4" x14ac:dyDescent="0.4">
      <c r="B127" s="9">
        <v>3394334557.46315</v>
      </c>
      <c r="C127" s="9">
        <v>1864.5985455491</v>
      </c>
      <c r="D127">
        <f t="shared" si="13"/>
        <v>1.8645985455491001</v>
      </c>
    </row>
    <row r="128" spans="2:4" x14ac:dyDescent="0.4">
      <c r="B128" s="9">
        <v>25061474849.2206</v>
      </c>
      <c r="C128" s="9">
        <v>3630.8028499686602</v>
      </c>
      <c r="D128">
        <f t="shared" si="13"/>
        <v>3.63080284996866</v>
      </c>
    </row>
    <row r="129" spans="2:4" x14ac:dyDescent="0.4">
      <c r="B129" s="9">
        <v>4586586897.43256</v>
      </c>
      <c r="C129" s="9">
        <v>2061.40662717439</v>
      </c>
      <c r="D129">
        <f t="shared" si="13"/>
        <v>2.06140662717439</v>
      </c>
    </row>
    <row r="130" spans="2:4" x14ac:dyDescent="0.4">
      <c r="B130" s="9">
        <v>1036780401.45959</v>
      </c>
      <c r="C130" s="9">
        <v>1255.72937069112</v>
      </c>
      <c r="D130">
        <f t="shared" si="13"/>
        <v>1.2557293706911199</v>
      </c>
    </row>
    <row r="131" spans="2:4" x14ac:dyDescent="0.4">
      <c r="B131" s="9">
        <v>21101787649.540699</v>
      </c>
      <c r="C131" s="9">
        <v>3428.5214850735501</v>
      </c>
      <c r="D131">
        <f t="shared" si="13"/>
        <v>3.4285214850735501</v>
      </c>
    </row>
    <row r="132" spans="2:4" x14ac:dyDescent="0.4">
      <c r="B132" s="9">
        <v>5545653034.5944204</v>
      </c>
      <c r="C132" s="9">
        <v>2196.0961841941298</v>
      </c>
      <c r="D132">
        <f t="shared" si="13"/>
        <v>2.19609618419413</v>
      </c>
    </row>
    <row r="133" spans="2:4" x14ac:dyDescent="0.4">
      <c r="B133" s="9">
        <v>825167042.11216295</v>
      </c>
      <c r="C133" s="9">
        <v>1163.7179960333599</v>
      </c>
      <c r="D133">
        <f t="shared" ref="D133:D145" si="14">C133*0.001</f>
        <v>1.1637179960333599</v>
      </c>
    </row>
    <row r="134" spans="2:4" x14ac:dyDescent="0.4">
      <c r="B134" s="9">
        <v>3599983776.6234102</v>
      </c>
      <c r="C134" s="9">
        <v>1901.51887386199</v>
      </c>
      <c r="D134">
        <f t="shared" si="14"/>
        <v>1.9015188738619999</v>
      </c>
    </row>
    <row r="135" spans="2:4" x14ac:dyDescent="0.4">
      <c r="B135" s="9">
        <v>2580473882.5531998</v>
      </c>
      <c r="C135" s="9">
        <v>1701.7677214453499</v>
      </c>
      <c r="D135">
        <f t="shared" si="14"/>
        <v>1.7017677214453499</v>
      </c>
    </row>
    <row r="136" spans="2:4" x14ac:dyDescent="0.4">
      <c r="B136" s="9">
        <v>1029615512.93551</v>
      </c>
      <c r="C136" s="9">
        <v>1252.83002110395</v>
      </c>
      <c r="D136">
        <f t="shared" si="14"/>
        <v>1.25283002110395</v>
      </c>
    </row>
    <row r="137" spans="2:4" x14ac:dyDescent="0.4">
      <c r="B137" s="9">
        <v>23808213894.4981</v>
      </c>
      <c r="C137" s="9">
        <v>3569.2425724833201</v>
      </c>
      <c r="D137">
        <f t="shared" si="14"/>
        <v>3.5692425724833199</v>
      </c>
    </row>
    <row r="138" spans="2:4" x14ac:dyDescent="0.4">
      <c r="B138" s="9">
        <v>13303357140.1696</v>
      </c>
      <c r="C138" s="9">
        <v>2939.8209195261302</v>
      </c>
      <c r="D138">
        <f t="shared" si="14"/>
        <v>2.93982091952613</v>
      </c>
    </row>
    <row r="139" spans="2:4" x14ac:dyDescent="0.4">
      <c r="D139">
        <f t="shared" si="14"/>
        <v>0</v>
      </c>
    </row>
    <row r="140" spans="2:4" x14ac:dyDescent="0.4">
      <c r="D140">
        <f t="shared" si="14"/>
        <v>0</v>
      </c>
    </row>
    <row r="141" spans="2:4" x14ac:dyDescent="0.4">
      <c r="D141">
        <f t="shared" si="14"/>
        <v>0</v>
      </c>
    </row>
    <row r="142" spans="2:4" x14ac:dyDescent="0.4">
      <c r="D142">
        <f t="shared" si="14"/>
        <v>0</v>
      </c>
    </row>
    <row r="143" spans="2:4" x14ac:dyDescent="0.4">
      <c r="D143">
        <f t="shared" si="14"/>
        <v>0</v>
      </c>
    </row>
    <row r="144" spans="2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2024-01-13T05:21:00Z</dcterms:created>
  <dcterms:modified xsi:type="dcterms:W3CDTF">2025-07-11T12:30:55Z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9F916108AC6B2ACEC31694660D9554E2_43</vt:lpwstr>
  </property>
</Properties>
</file>